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ames\Documents\Trabalho_Jaramataia\Pavimentações\ENVIAR\final\Pavimentação_São_Pedro - CODEVASF_REV01\CUBAÇÃO\"/>
    </mc:Choice>
  </mc:AlternateContent>
  <xr:revisionPtr revIDLastSave="0" documentId="10_ncr:100000_{8F2BCAA9-6688-4713-8138-2DCF043F6751}" xr6:coauthVersionLast="31" xr6:coauthVersionMax="31" xr10:uidLastSave="{00000000-0000-0000-0000-000000000000}"/>
  <bookViews>
    <workbookView xWindow="0" yWindow="0" windowWidth="28800" windowHeight="11925" activeTab="3" xr2:uid="{B13C0B75-377D-4420-9A77-F379A03B8B60}"/>
  </bookViews>
  <sheets>
    <sheet name="SÃO PEDRO" sheetId="1" r:id="rId1"/>
    <sheet name="SANTA LUZIA" sheetId="2" r:id="rId2"/>
    <sheet name="VOVÓ" sheetId="3" r:id="rId3"/>
    <sheet name="TRAVESSA, ACESSO E PADRE CICERO" sheetId="4" r:id="rId4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4" l="1"/>
  <c r="D25" i="4" l="1"/>
  <c r="D20" i="4"/>
  <c r="D13" i="4"/>
  <c r="D7" i="4"/>
  <c r="E7" i="4"/>
  <c r="E25" i="4"/>
  <c r="E24" i="4"/>
  <c r="D24" i="4"/>
  <c r="E23" i="4"/>
  <c r="E20" i="4"/>
  <c r="E19" i="4"/>
  <c r="D19" i="4"/>
  <c r="E18" i="4"/>
  <c r="D18" i="4"/>
  <c r="E17" i="4"/>
  <c r="D17" i="4"/>
  <c r="E16" i="4"/>
  <c r="E13" i="4"/>
  <c r="E12" i="4"/>
  <c r="D12" i="4"/>
  <c r="E11" i="4"/>
  <c r="D11" i="4"/>
  <c r="E10" i="4"/>
  <c r="E6" i="4"/>
  <c r="D6" i="4"/>
  <c r="G5" i="4"/>
  <c r="E5" i="4"/>
  <c r="F5" i="4" s="1"/>
  <c r="F15" i="3"/>
  <c r="E14" i="3"/>
  <c r="D14" i="3"/>
  <c r="E13" i="3"/>
  <c r="D13" i="3"/>
  <c r="E12" i="3"/>
  <c r="D12" i="3"/>
  <c r="E11" i="3"/>
  <c r="D11" i="3"/>
  <c r="E10" i="3"/>
  <c r="D10" i="3"/>
  <c r="E9" i="3"/>
  <c r="D9" i="3"/>
  <c r="E8" i="3"/>
  <c r="D8" i="3"/>
  <c r="E7" i="3"/>
  <c r="D7" i="3"/>
  <c r="E6" i="3"/>
  <c r="D6" i="3"/>
  <c r="G5" i="3"/>
  <c r="E5" i="3"/>
  <c r="F5" i="3" s="1"/>
  <c r="D34" i="2"/>
  <c r="D30" i="2"/>
  <c r="E30" i="2"/>
  <c r="D31" i="2"/>
  <c r="E31" i="2"/>
  <c r="D32" i="2"/>
  <c r="E32" i="2"/>
  <c r="D33" i="2"/>
  <c r="E33" i="2"/>
  <c r="E34" i="2"/>
  <c r="G6" i="4" l="1"/>
  <c r="G7" i="4" s="1"/>
  <c r="G8" i="4" s="1"/>
  <c r="G10" i="4"/>
  <c r="G11" i="4" s="1"/>
  <c r="G12" i="4" s="1"/>
  <c r="G13" i="4" s="1"/>
  <c r="F6" i="4"/>
  <c r="F7" i="4" s="1"/>
  <c r="F8" i="4" s="1"/>
  <c r="F10" i="4"/>
  <c r="F11" i="4" s="1"/>
  <c r="F12" i="4" s="1"/>
  <c r="F13" i="4" s="1"/>
  <c r="G6" i="3"/>
  <c r="G7" i="3" s="1"/>
  <c r="G8" i="3" s="1"/>
  <c r="G9" i="3" s="1"/>
  <c r="G10" i="3" s="1"/>
  <c r="G11" i="3" s="1"/>
  <c r="G12" i="3" s="1"/>
  <c r="G13" i="3" s="1"/>
  <c r="G14" i="3" s="1"/>
  <c r="G15" i="3" s="1"/>
  <c r="F6" i="3"/>
  <c r="F7" i="3" s="1"/>
  <c r="F8" i="3" s="1"/>
  <c r="F9" i="3" s="1"/>
  <c r="F10" i="3" s="1"/>
  <c r="F11" i="3" s="1"/>
  <c r="F12" i="3" s="1"/>
  <c r="F13" i="3" s="1"/>
  <c r="F14" i="3" s="1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E14" i="2"/>
  <c r="D14" i="2"/>
  <c r="E13" i="2"/>
  <c r="D13" i="2"/>
  <c r="E12" i="2"/>
  <c r="D12" i="2"/>
  <c r="E11" i="2"/>
  <c r="D11" i="2"/>
  <c r="E10" i="2"/>
  <c r="D10" i="2"/>
  <c r="E9" i="2"/>
  <c r="D9" i="2"/>
  <c r="E8" i="2"/>
  <c r="D8" i="2"/>
  <c r="E7" i="2"/>
  <c r="D7" i="2"/>
  <c r="E6" i="2"/>
  <c r="D6" i="2"/>
  <c r="G5" i="2"/>
  <c r="F5" i="2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E5" i="2"/>
  <c r="F31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6" i="1"/>
  <c r="G5" i="1"/>
  <c r="E5" i="1"/>
  <c r="F5" i="1" s="1"/>
  <c r="G16" i="4" l="1"/>
  <c r="G17" i="4" s="1"/>
  <c r="G18" i="4" s="1"/>
  <c r="G19" i="4" s="1"/>
  <c r="G20" i="4" s="1"/>
  <c r="G14" i="4"/>
  <c r="F16" i="4"/>
  <c r="F17" i="4" s="1"/>
  <c r="F18" i="4" s="1"/>
  <c r="F19" i="4" s="1"/>
  <c r="F20" i="4" s="1"/>
  <c r="F14" i="4"/>
  <c r="F24" i="2"/>
  <c r="F25" i="2" s="1"/>
  <c r="F26" i="2" s="1"/>
  <c r="F27" i="2" s="1"/>
  <c r="F28" i="2" s="1"/>
  <c r="F29" i="2"/>
  <c r="G6" i="2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6" i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F6" i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23" i="4" l="1"/>
  <c r="F24" i="4" s="1"/>
  <c r="F25" i="4" s="1"/>
  <c r="F26" i="4" s="1"/>
  <c r="F21" i="4"/>
  <c r="G23" i="4"/>
  <c r="G24" i="4" s="1"/>
  <c r="G25" i="4" s="1"/>
  <c r="G21" i="4"/>
  <c r="F30" i="2"/>
  <c r="F31" i="2" s="1"/>
  <c r="F32" i="2" s="1"/>
  <c r="F33" i="2" s="1"/>
  <c r="F34" i="2" s="1"/>
  <c r="F35" i="2" s="1"/>
  <c r="G30" i="2"/>
  <c r="G31" i="2" s="1"/>
  <c r="G32" i="2" s="1"/>
  <c r="G33" i="2" s="1"/>
  <c r="G34" i="2" s="1"/>
  <c r="G35" i="2" s="1"/>
</calcChain>
</file>

<file path=xl/sharedStrings.xml><?xml version="1.0" encoding="utf-8"?>
<sst xmlns="http://schemas.openxmlformats.org/spreadsheetml/2006/main" count="123" uniqueCount="49">
  <si>
    <t>ESTACA</t>
  </si>
  <si>
    <t>ÁREA CORTE</t>
  </si>
  <si>
    <t>ÁREA ATERRO</t>
  </si>
  <si>
    <t>VOL. CORTE</t>
  </si>
  <si>
    <t>VOL. ATERRO</t>
  </si>
  <si>
    <t>VOL. ATERRO ACUMULADO</t>
  </si>
  <si>
    <t>VOL. CORTE ACUMULADO</t>
  </si>
  <si>
    <t>00+0,000</t>
  </si>
  <si>
    <t>01+0,000</t>
  </si>
  <si>
    <t>02+0,000</t>
  </si>
  <si>
    <t>03+0,000</t>
  </si>
  <si>
    <t>04+0,000</t>
  </si>
  <si>
    <t>05+0,000</t>
  </si>
  <si>
    <t>06+0,000</t>
  </si>
  <si>
    <t>07+0,000</t>
  </si>
  <si>
    <t>08+0,000</t>
  </si>
  <si>
    <t>09+0,000</t>
  </si>
  <si>
    <t>10+0,000</t>
  </si>
  <si>
    <t>11+0,000</t>
  </si>
  <si>
    <t>22+0,000</t>
  </si>
  <si>
    <t>13+0,000</t>
  </si>
  <si>
    <t>12+0,000</t>
  </si>
  <si>
    <t>15+0,000</t>
  </si>
  <si>
    <t>16+0,000</t>
  </si>
  <si>
    <t>17+0,000</t>
  </si>
  <si>
    <t>18+0,000</t>
  </si>
  <si>
    <t>19+0,000</t>
  </si>
  <si>
    <t>20+0,000</t>
  </si>
  <si>
    <t>21+0,000</t>
  </si>
  <si>
    <t>23+0,000</t>
  </si>
  <si>
    <t>24+0,000</t>
  </si>
  <si>
    <t>25+0,000</t>
  </si>
  <si>
    <t>14+0,000</t>
  </si>
  <si>
    <t>TOTAL</t>
  </si>
  <si>
    <t>TABELAS DE VOLUMES - PAVIMENTAÇÃO ENTRE OS POVOADOS SÃO PEDRO I E II</t>
  </si>
  <si>
    <t>26+0,000</t>
  </si>
  <si>
    <t>27+0,000</t>
  </si>
  <si>
    <t>28+0,000</t>
  </si>
  <si>
    <t>29+0,000</t>
  </si>
  <si>
    <t>TABELAS DE VOLUMES - PAVIMENTAÇÃO SANTA LUZIA</t>
  </si>
  <si>
    <t>TABELAS DE VOLUMES - PAVIMENTAÇÃO VOVÓ NEGUINHA</t>
  </si>
  <si>
    <t>TABELAS DE VOLUMES - PAVIMENTAÇÃO PADRE CÍCERO</t>
  </si>
  <si>
    <t>01+15,000</t>
  </si>
  <si>
    <t>TABELAS DE VOLUMES - PAVIMENTAÇÃO ACESSO À TRAVESSA</t>
  </si>
  <si>
    <t>03+16,940</t>
  </si>
  <si>
    <t>TABELAS DE VOLUMES - PAVIMENTAÇÃO TRAVESSA ANTÔNIO PEDRO DE OLIVEIRA</t>
  </si>
  <si>
    <t>TABELAS DE VOLUMES - PAVIMENTAÇÃO CONTINUAÇÃO DA TRAVESSA ANTÔNIO PEDRO DE OLIVEIRA</t>
  </si>
  <si>
    <t>01+14,977</t>
  </si>
  <si>
    <t>03+4,418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</si>
</sst>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E7BF-6633-4E85-B9ED-6BCD87C22AFE}">
  <sheetPr>
    <pageSetUpPr fitToPage="1"/>
  </sheetPr>
  <dimension ref="A3:G31"/>
  <sheetViews>
    <sheetView view="pageBreakPreview" zoomScale="115" zoomScaleNormal="130" zoomScaleSheetLayoutView="115" workbookViewId="0">
      <selection activeCell="G5" sqref="G5"/>
    </sheetView>
  </sheetViews>
  <sheetFormatPr defaultRowHeight="15" x14ac:dyDescent="0.25"/>
  <cols>
    <col min="1" max="1" width="10.85546875" bestFit="1" customWidth="1"/>
    <col min="2" max="2" width="16.5703125" bestFit="1" customWidth="1"/>
    <col min="3" max="3" width="18.28515625" bestFit="1" customWidth="1"/>
    <col min="4" max="4" width="14.7109375" bestFit="1" customWidth="1"/>
    <col min="5" max="5" width="16.5703125" bestFit="1" customWidth="1"/>
    <col min="6" max="6" width="32.28515625" bestFit="1" customWidth="1"/>
    <col min="7" max="7" width="30.42578125" bestFit="1" customWidth="1"/>
  </cols>
  <sheetData>
    <row r="3" spans="1:7" x14ac:dyDescent="0.25">
      <c r="A3" s="4" t="s">
        <v>34</v>
      </c>
      <c r="B3" s="4"/>
      <c r="C3" s="4"/>
      <c r="D3" s="4"/>
      <c r="E3" s="4"/>
      <c r="F3" s="4"/>
      <c r="G3" s="4"/>
    </row>
    <row r="4" spans="1:7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5">
      <c r="A5" s="2" t="s">
        <v>7</v>
      </c>
      <c r="B5" s="3">
        <v>3.86</v>
      </c>
      <c r="C5" s="3">
        <v>0</v>
      </c>
      <c r="D5" s="3">
        <v>0</v>
      </c>
      <c r="E5" s="3">
        <f>C5*20</f>
        <v>0</v>
      </c>
      <c r="F5" s="3">
        <f>E5</f>
        <v>0</v>
      </c>
      <c r="G5" s="3">
        <f>D5</f>
        <v>0</v>
      </c>
    </row>
    <row r="6" spans="1:7" x14ac:dyDescent="0.25">
      <c r="A6" s="2" t="s">
        <v>8</v>
      </c>
      <c r="B6" s="3">
        <v>4.6100000000000003</v>
      </c>
      <c r="C6" s="3">
        <v>0</v>
      </c>
      <c r="D6" s="3">
        <f>20*(B6+B5)/2</f>
        <v>84.7</v>
      </c>
      <c r="E6" s="3">
        <f>20*(C6+C5)/2</f>
        <v>0</v>
      </c>
      <c r="F6" s="3">
        <f>E6+F5</f>
        <v>0</v>
      </c>
      <c r="G6" s="3">
        <f>G5+D6</f>
        <v>84.7</v>
      </c>
    </row>
    <row r="7" spans="1:7" x14ac:dyDescent="0.25">
      <c r="A7" s="2" t="s">
        <v>9</v>
      </c>
      <c r="B7" s="3">
        <v>3.6</v>
      </c>
      <c r="C7" s="3">
        <v>0</v>
      </c>
      <c r="D7" s="3">
        <f t="shared" ref="D7:D30" si="0">20*(B7+B6)/2</f>
        <v>82.100000000000009</v>
      </c>
      <c r="E7" s="3">
        <f t="shared" ref="E7:E30" si="1">20*(C7+C6)/2</f>
        <v>0</v>
      </c>
      <c r="F7" s="3">
        <f t="shared" ref="F7:F30" si="2">E7+F6</f>
        <v>0</v>
      </c>
      <c r="G7" s="3">
        <f t="shared" ref="G7:G30" si="3">G6+D7</f>
        <v>166.8</v>
      </c>
    </row>
    <row r="8" spans="1:7" x14ac:dyDescent="0.25">
      <c r="A8" s="2" t="s">
        <v>10</v>
      </c>
      <c r="B8" s="3">
        <v>2.4700000000000002</v>
      </c>
      <c r="C8" s="3">
        <v>0</v>
      </c>
      <c r="D8" s="3">
        <f t="shared" si="0"/>
        <v>60.7</v>
      </c>
      <c r="E8" s="3">
        <f t="shared" si="1"/>
        <v>0</v>
      </c>
      <c r="F8" s="3">
        <f t="shared" si="2"/>
        <v>0</v>
      </c>
      <c r="G8" s="3">
        <f t="shared" si="3"/>
        <v>227.5</v>
      </c>
    </row>
    <row r="9" spans="1:7" x14ac:dyDescent="0.25">
      <c r="A9" s="2" t="s">
        <v>11</v>
      </c>
      <c r="B9" s="3">
        <v>2.29</v>
      </c>
      <c r="C9" s="3">
        <v>0</v>
      </c>
      <c r="D9" s="3">
        <f t="shared" si="0"/>
        <v>47.599999999999994</v>
      </c>
      <c r="E9" s="3">
        <f t="shared" si="1"/>
        <v>0</v>
      </c>
      <c r="F9" s="3">
        <f t="shared" si="2"/>
        <v>0</v>
      </c>
      <c r="G9" s="3">
        <f t="shared" si="3"/>
        <v>275.10000000000002</v>
      </c>
    </row>
    <row r="10" spans="1:7" x14ac:dyDescent="0.25">
      <c r="A10" s="2" t="s">
        <v>12</v>
      </c>
      <c r="B10" s="3">
        <v>3.25</v>
      </c>
      <c r="C10" s="3">
        <v>0</v>
      </c>
      <c r="D10" s="3">
        <f t="shared" si="0"/>
        <v>55.4</v>
      </c>
      <c r="E10" s="3">
        <f t="shared" si="1"/>
        <v>0</v>
      </c>
      <c r="F10" s="3">
        <f t="shared" si="2"/>
        <v>0</v>
      </c>
      <c r="G10" s="3">
        <f t="shared" si="3"/>
        <v>330.5</v>
      </c>
    </row>
    <row r="11" spans="1:7" x14ac:dyDescent="0.25">
      <c r="A11" s="2" t="s">
        <v>13</v>
      </c>
      <c r="B11" s="3">
        <v>3.42</v>
      </c>
      <c r="C11" s="3">
        <v>0</v>
      </c>
      <c r="D11" s="3">
        <f t="shared" si="0"/>
        <v>66.7</v>
      </c>
      <c r="E11" s="3">
        <f t="shared" si="1"/>
        <v>0</v>
      </c>
      <c r="F11" s="3">
        <f t="shared" si="2"/>
        <v>0</v>
      </c>
      <c r="G11" s="3">
        <f t="shared" si="3"/>
        <v>397.2</v>
      </c>
    </row>
    <row r="12" spans="1:7" x14ac:dyDescent="0.25">
      <c r="A12" s="2" t="s">
        <v>14</v>
      </c>
      <c r="B12" s="3">
        <v>3.9</v>
      </c>
      <c r="C12" s="3">
        <v>0</v>
      </c>
      <c r="D12" s="3">
        <f t="shared" si="0"/>
        <v>73.2</v>
      </c>
      <c r="E12" s="3">
        <f t="shared" si="1"/>
        <v>0</v>
      </c>
      <c r="F12" s="3">
        <f t="shared" si="2"/>
        <v>0</v>
      </c>
      <c r="G12" s="3">
        <f t="shared" si="3"/>
        <v>470.4</v>
      </c>
    </row>
    <row r="13" spans="1:7" x14ac:dyDescent="0.25">
      <c r="A13" s="2" t="s">
        <v>15</v>
      </c>
      <c r="B13" s="3">
        <v>2.74</v>
      </c>
      <c r="C13" s="3">
        <v>0</v>
      </c>
      <c r="D13" s="3">
        <f t="shared" si="0"/>
        <v>66.400000000000006</v>
      </c>
      <c r="E13" s="3">
        <f t="shared" si="1"/>
        <v>0</v>
      </c>
      <c r="F13" s="3">
        <f t="shared" si="2"/>
        <v>0</v>
      </c>
      <c r="G13" s="3">
        <f t="shared" si="3"/>
        <v>536.79999999999995</v>
      </c>
    </row>
    <row r="14" spans="1:7" x14ac:dyDescent="0.25">
      <c r="A14" s="2" t="s">
        <v>16</v>
      </c>
      <c r="B14" s="3">
        <v>3.49</v>
      </c>
      <c r="C14" s="3">
        <v>0</v>
      </c>
      <c r="D14" s="3">
        <f t="shared" si="0"/>
        <v>62.300000000000004</v>
      </c>
      <c r="E14" s="3">
        <f t="shared" si="1"/>
        <v>0</v>
      </c>
      <c r="F14" s="3">
        <f t="shared" si="2"/>
        <v>0</v>
      </c>
      <c r="G14" s="3">
        <f t="shared" si="3"/>
        <v>599.09999999999991</v>
      </c>
    </row>
    <row r="15" spans="1:7" x14ac:dyDescent="0.25">
      <c r="A15" s="2" t="s">
        <v>17</v>
      </c>
      <c r="B15" s="3">
        <v>4.6500000000000004</v>
      </c>
      <c r="C15" s="3">
        <v>0</v>
      </c>
      <c r="D15" s="3">
        <f t="shared" si="0"/>
        <v>81.400000000000006</v>
      </c>
      <c r="E15" s="3">
        <f t="shared" si="1"/>
        <v>0</v>
      </c>
      <c r="F15" s="3">
        <f t="shared" si="2"/>
        <v>0</v>
      </c>
      <c r="G15" s="3">
        <f t="shared" si="3"/>
        <v>680.49999999999989</v>
      </c>
    </row>
    <row r="16" spans="1:7" x14ac:dyDescent="0.25">
      <c r="A16" s="2" t="s">
        <v>18</v>
      </c>
      <c r="B16" s="3">
        <v>4.47</v>
      </c>
      <c r="C16" s="3">
        <v>0</v>
      </c>
      <c r="D16" s="3">
        <f t="shared" si="0"/>
        <v>91.200000000000017</v>
      </c>
      <c r="E16" s="3">
        <f t="shared" si="1"/>
        <v>0</v>
      </c>
      <c r="F16" s="3">
        <f t="shared" si="2"/>
        <v>0</v>
      </c>
      <c r="G16" s="3">
        <f t="shared" si="3"/>
        <v>771.69999999999993</v>
      </c>
    </row>
    <row r="17" spans="1:7" x14ac:dyDescent="0.25">
      <c r="A17" s="2" t="s">
        <v>21</v>
      </c>
      <c r="B17" s="3">
        <v>3.61</v>
      </c>
      <c r="C17" s="3">
        <v>0</v>
      </c>
      <c r="D17" s="3">
        <f t="shared" si="0"/>
        <v>80.8</v>
      </c>
      <c r="E17" s="3">
        <f t="shared" si="1"/>
        <v>0</v>
      </c>
      <c r="F17" s="3">
        <f t="shared" si="2"/>
        <v>0</v>
      </c>
      <c r="G17" s="3">
        <f t="shared" si="3"/>
        <v>852.49999999999989</v>
      </c>
    </row>
    <row r="18" spans="1:7" x14ac:dyDescent="0.25">
      <c r="A18" s="2" t="s">
        <v>20</v>
      </c>
      <c r="B18" s="3">
        <v>2.68</v>
      </c>
      <c r="C18" s="3">
        <v>0</v>
      </c>
      <c r="D18" s="3">
        <f t="shared" si="0"/>
        <v>62.9</v>
      </c>
      <c r="E18" s="3">
        <f t="shared" si="1"/>
        <v>0</v>
      </c>
      <c r="F18" s="3">
        <f t="shared" si="2"/>
        <v>0</v>
      </c>
      <c r="G18" s="3">
        <f t="shared" si="3"/>
        <v>915.39999999999986</v>
      </c>
    </row>
    <row r="19" spans="1:7" x14ac:dyDescent="0.25">
      <c r="A19" s="2" t="s">
        <v>32</v>
      </c>
      <c r="B19" s="3">
        <v>2.4700000000000002</v>
      </c>
      <c r="C19" s="3">
        <v>0</v>
      </c>
      <c r="D19" s="3">
        <f t="shared" si="0"/>
        <v>51.5</v>
      </c>
      <c r="E19" s="3">
        <f t="shared" si="1"/>
        <v>0</v>
      </c>
      <c r="F19" s="3">
        <f t="shared" si="2"/>
        <v>0</v>
      </c>
      <c r="G19" s="3">
        <f t="shared" si="3"/>
        <v>966.89999999999986</v>
      </c>
    </row>
    <row r="20" spans="1:7" x14ac:dyDescent="0.25">
      <c r="A20" s="2" t="s">
        <v>22</v>
      </c>
      <c r="B20" s="3">
        <v>2.84</v>
      </c>
      <c r="C20" s="3">
        <v>0</v>
      </c>
      <c r="D20" s="3">
        <f t="shared" si="0"/>
        <v>53.100000000000009</v>
      </c>
      <c r="E20" s="3">
        <f t="shared" si="1"/>
        <v>0</v>
      </c>
      <c r="F20" s="3">
        <f t="shared" si="2"/>
        <v>0</v>
      </c>
      <c r="G20" s="3">
        <f t="shared" si="3"/>
        <v>1019.9999999999999</v>
      </c>
    </row>
    <row r="21" spans="1:7" x14ac:dyDescent="0.25">
      <c r="A21" s="2" t="s">
        <v>23</v>
      </c>
      <c r="B21" s="3">
        <v>3.37</v>
      </c>
      <c r="C21" s="3">
        <v>0</v>
      </c>
      <c r="D21" s="3">
        <f t="shared" si="0"/>
        <v>62.1</v>
      </c>
      <c r="E21" s="3">
        <f t="shared" si="1"/>
        <v>0</v>
      </c>
      <c r="F21" s="3">
        <f t="shared" si="2"/>
        <v>0</v>
      </c>
      <c r="G21" s="3">
        <f t="shared" si="3"/>
        <v>1082.0999999999999</v>
      </c>
    </row>
    <row r="22" spans="1:7" x14ac:dyDescent="0.25">
      <c r="A22" s="2" t="s">
        <v>24</v>
      </c>
      <c r="B22" s="3">
        <v>2.15</v>
      </c>
      <c r="C22" s="3">
        <v>0</v>
      </c>
      <c r="D22" s="3">
        <f t="shared" si="0"/>
        <v>55.199999999999996</v>
      </c>
      <c r="E22" s="3">
        <f t="shared" si="1"/>
        <v>0</v>
      </c>
      <c r="F22" s="3">
        <f t="shared" si="2"/>
        <v>0</v>
      </c>
      <c r="G22" s="3">
        <f t="shared" si="3"/>
        <v>1137.3</v>
      </c>
    </row>
    <row r="23" spans="1:7" x14ac:dyDescent="0.25">
      <c r="A23" s="2" t="s">
        <v>25</v>
      </c>
      <c r="B23" s="3">
        <v>3.41</v>
      </c>
      <c r="C23" s="3">
        <v>0</v>
      </c>
      <c r="D23" s="3">
        <f t="shared" si="0"/>
        <v>55.600000000000009</v>
      </c>
      <c r="E23" s="3">
        <f t="shared" si="1"/>
        <v>0</v>
      </c>
      <c r="F23" s="3">
        <f t="shared" si="2"/>
        <v>0</v>
      </c>
      <c r="G23" s="3">
        <f t="shared" si="3"/>
        <v>1192.8999999999999</v>
      </c>
    </row>
    <row r="24" spans="1:7" x14ac:dyDescent="0.25">
      <c r="A24" s="2" t="s">
        <v>26</v>
      </c>
      <c r="B24" s="3">
        <v>1.85</v>
      </c>
      <c r="C24" s="3">
        <v>1.3599999999999999E-2</v>
      </c>
      <c r="D24" s="3">
        <f t="shared" si="0"/>
        <v>52.599999999999994</v>
      </c>
      <c r="E24" s="3">
        <f t="shared" si="1"/>
        <v>0.13599999999999998</v>
      </c>
      <c r="F24" s="3">
        <f t="shared" si="2"/>
        <v>0.13599999999999998</v>
      </c>
      <c r="G24" s="3">
        <f t="shared" si="3"/>
        <v>1245.4999999999998</v>
      </c>
    </row>
    <row r="25" spans="1:7" x14ac:dyDescent="0.25">
      <c r="A25" s="2" t="s">
        <v>27</v>
      </c>
      <c r="B25" s="3">
        <v>2.08</v>
      </c>
      <c r="C25" s="3">
        <v>1.1900000000000001E-2</v>
      </c>
      <c r="D25" s="3">
        <f t="shared" si="0"/>
        <v>39.300000000000004</v>
      </c>
      <c r="E25" s="3">
        <f t="shared" si="1"/>
        <v>0.255</v>
      </c>
      <c r="F25" s="3">
        <f t="shared" si="2"/>
        <v>0.39100000000000001</v>
      </c>
      <c r="G25" s="3">
        <f t="shared" si="3"/>
        <v>1284.7999999999997</v>
      </c>
    </row>
    <row r="26" spans="1:7" x14ac:dyDescent="0.25">
      <c r="A26" s="2" t="s">
        <v>28</v>
      </c>
      <c r="B26" s="3">
        <v>1.87</v>
      </c>
      <c r="C26" s="3">
        <v>0</v>
      </c>
      <c r="D26" s="3">
        <f t="shared" si="0"/>
        <v>39.5</v>
      </c>
      <c r="E26" s="3">
        <f t="shared" si="1"/>
        <v>0.11900000000000001</v>
      </c>
      <c r="F26" s="3">
        <f t="shared" si="2"/>
        <v>0.51</v>
      </c>
      <c r="G26" s="3">
        <f t="shared" si="3"/>
        <v>1324.2999999999997</v>
      </c>
    </row>
    <row r="27" spans="1:7" x14ac:dyDescent="0.25">
      <c r="A27" s="2" t="s">
        <v>19</v>
      </c>
      <c r="B27" s="3">
        <v>4.03</v>
      </c>
      <c r="C27" s="3">
        <v>0</v>
      </c>
      <c r="D27" s="3">
        <f t="shared" si="0"/>
        <v>59</v>
      </c>
      <c r="E27" s="3">
        <f t="shared" si="1"/>
        <v>0</v>
      </c>
      <c r="F27" s="3">
        <f t="shared" si="2"/>
        <v>0.51</v>
      </c>
      <c r="G27" s="3">
        <f t="shared" si="3"/>
        <v>1383.2999999999997</v>
      </c>
    </row>
    <row r="28" spans="1:7" x14ac:dyDescent="0.25">
      <c r="A28" s="2" t="s">
        <v>29</v>
      </c>
      <c r="B28" s="3">
        <v>4.25</v>
      </c>
      <c r="C28" s="3">
        <v>0</v>
      </c>
      <c r="D28" s="3">
        <f t="shared" si="0"/>
        <v>82.800000000000011</v>
      </c>
      <c r="E28" s="3">
        <f t="shared" si="1"/>
        <v>0</v>
      </c>
      <c r="F28" s="3">
        <f t="shared" si="2"/>
        <v>0.51</v>
      </c>
      <c r="G28" s="3">
        <f t="shared" si="3"/>
        <v>1466.0999999999997</v>
      </c>
    </row>
    <row r="29" spans="1:7" x14ac:dyDescent="0.25">
      <c r="A29" s="2" t="s">
        <v>30</v>
      </c>
      <c r="B29" s="3">
        <v>3.41</v>
      </c>
      <c r="C29" s="3">
        <v>0</v>
      </c>
      <c r="D29" s="3">
        <f t="shared" si="0"/>
        <v>76.599999999999994</v>
      </c>
      <c r="E29" s="3">
        <f t="shared" si="1"/>
        <v>0</v>
      </c>
      <c r="F29" s="3">
        <f t="shared" si="2"/>
        <v>0.51</v>
      </c>
      <c r="G29" s="3">
        <f t="shared" si="3"/>
        <v>1542.6999999999996</v>
      </c>
    </row>
    <row r="30" spans="1:7" x14ac:dyDescent="0.25">
      <c r="A30" s="2" t="s">
        <v>31</v>
      </c>
      <c r="B30" s="3">
        <v>2.83</v>
      </c>
      <c r="C30" s="3">
        <v>0</v>
      </c>
      <c r="D30" s="3">
        <f t="shared" si="0"/>
        <v>62.400000000000006</v>
      </c>
      <c r="E30" s="3">
        <f t="shared" si="1"/>
        <v>0</v>
      </c>
      <c r="F30" s="3">
        <f t="shared" si="2"/>
        <v>0.51</v>
      </c>
      <c r="G30" s="3">
        <f t="shared" si="3"/>
        <v>1605.0999999999997</v>
      </c>
    </row>
    <row r="31" spans="1:7" x14ac:dyDescent="0.25">
      <c r="A31" s="5" t="s">
        <v>33</v>
      </c>
      <c r="B31" s="5"/>
      <c r="C31" s="5"/>
      <c r="D31" s="5"/>
      <c r="E31" s="5"/>
      <c r="F31" s="3">
        <f>F30</f>
        <v>0.51</v>
      </c>
      <c r="G31" s="3">
        <f>G30</f>
        <v>1605.0999999999997</v>
      </c>
    </row>
  </sheetData>
  <mergeCells count="2">
    <mergeCell ref="A3:G3"/>
    <mergeCell ref="A31:E31"/>
  </mergeCells>
  <pageMargins left="0.511811024" right="0.511811024" top="0.78740157499999996" bottom="0.78740157499999996" header="0.31496062000000002" footer="0.31496062000000002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689A5-5D1F-432D-80E9-CFAF2A0EB93B}">
  <sheetPr>
    <pageSetUpPr fitToPage="1"/>
  </sheetPr>
  <dimension ref="A3:G35"/>
  <sheetViews>
    <sheetView view="pageBreakPreview" topLeftCell="A12" zoomScale="115" zoomScaleNormal="130" zoomScaleSheetLayoutView="115" workbookViewId="0">
      <selection activeCell="J15" sqref="J15"/>
    </sheetView>
  </sheetViews>
  <sheetFormatPr defaultRowHeight="15" x14ac:dyDescent="0.25"/>
  <cols>
    <col min="1" max="1" width="10.85546875" bestFit="1" customWidth="1"/>
    <col min="2" max="2" width="16.5703125" bestFit="1" customWidth="1"/>
    <col min="3" max="3" width="18.28515625" bestFit="1" customWidth="1"/>
    <col min="4" max="4" width="14.7109375" bestFit="1" customWidth="1"/>
    <col min="5" max="5" width="16.5703125" bestFit="1" customWidth="1"/>
    <col min="6" max="6" width="32.28515625" bestFit="1" customWidth="1"/>
    <col min="7" max="7" width="30.42578125" bestFit="1" customWidth="1"/>
  </cols>
  <sheetData>
    <row r="3" spans="1:7" x14ac:dyDescent="0.25">
      <c r="A3" s="4" t="s">
        <v>39</v>
      </c>
      <c r="B3" s="4"/>
      <c r="C3" s="4"/>
      <c r="D3" s="4"/>
      <c r="E3" s="4"/>
      <c r="F3" s="4"/>
      <c r="G3" s="4"/>
    </row>
    <row r="4" spans="1:7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5">
      <c r="A5" s="2" t="s">
        <v>7</v>
      </c>
      <c r="B5" s="3">
        <v>0</v>
      </c>
      <c r="C5" s="3">
        <v>0</v>
      </c>
      <c r="D5" s="3">
        <v>0</v>
      </c>
      <c r="E5" s="3">
        <f>C5*20</f>
        <v>0</v>
      </c>
      <c r="F5" s="3">
        <f>E5</f>
        <v>0</v>
      </c>
      <c r="G5" s="3">
        <f>D5</f>
        <v>0</v>
      </c>
    </row>
    <row r="6" spans="1:7" x14ac:dyDescent="0.25">
      <c r="A6" s="2" t="s">
        <v>8</v>
      </c>
      <c r="B6" s="3">
        <v>4.8600000000000003</v>
      </c>
      <c r="C6" s="3">
        <v>0</v>
      </c>
      <c r="D6" s="3">
        <f>20*(B6+B5)/2</f>
        <v>48.6</v>
      </c>
      <c r="E6" s="3">
        <f>20*(C6+C5)/2</f>
        <v>0</v>
      </c>
      <c r="F6" s="3">
        <f>E6+F5</f>
        <v>0</v>
      </c>
      <c r="G6" s="3">
        <f>G5+D6</f>
        <v>48.6</v>
      </c>
    </row>
    <row r="7" spans="1:7" x14ac:dyDescent="0.25">
      <c r="A7" s="2" t="s">
        <v>9</v>
      </c>
      <c r="B7" s="3">
        <v>4.1500000000000004</v>
      </c>
      <c r="C7" s="3">
        <v>0</v>
      </c>
      <c r="D7" s="3">
        <f t="shared" ref="D7:E29" si="0">20*(B7+B6)/2</f>
        <v>90.100000000000023</v>
      </c>
      <c r="E7" s="3">
        <f t="shared" si="0"/>
        <v>0</v>
      </c>
      <c r="F7" s="3">
        <f t="shared" ref="F7:F29" si="1">E7+F6</f>
        <v>0</v>
      </c>
      <c r="G7" s="3">
        <f t="shared" ref="G7:G29" si="2">G6+D7</f>
        <v>138.70000000000002</v>
      </c>
    </row>
    <row r="8" spans="1:7" x14ac:dyDescent="0.25">
      <c r="A8" s="2" t="s">
        <v>10</v>
      </c>
      <c r="B8" s="3">
        <v>3.99</v>
      </c>
      <c r="C8" s="3">
        <v>0</v>
      </c>
      <c r="D8" s="3">
        <f t="shared" si="0"/>
        <v>81.400000000000006</v>
      </c>
      <c r="E8" s="3">
        <f t="shared" si="0"/>
        <v>0</v>
      </c>
      <c r="F8" s="3">
        <f t="shared" si="1"/>
        <v>0</v>
      </c>
      <c r="G8" s="3">
        <f t="shared" si="2"/>
        <v>220.10000000000002</v>
      </c>
    </row>
    <row r="9" spans="1:7" x14ac:dyDescent="0.25">
      <c r="A9" s="2" t="s">
        <v>11</v>
      </c>
      <c r="B9" s="3">
        <v>3.59</v>
      </c>
      <c r="C9" s="3">
        <v>0</v>
      </c>
      <c r="D9" s="3">
        <f t="shared" si="0"/>
        <v>75.8</v>
      </c>
      <c r="E9" s="3">
        <f t="shared" si="0"/>
        <v>0</v>
      </c>
      <c r="F9" s="3">
        <f t="shared" si="1"/>
        <v>0</v>
      </c>
      <c r="G9" s="3">
        <f t="shared" si="2"/>
        <v>295.90000000000003</v>
      </c>
    </row>
    <row r="10" spans="1:7" x14ac:dyDescent="0.25">
      <c r="A10" s="2" t="s">
        <v>12</v>
      </c>
      <c r="B10" s="3">
        <v>3.42</v>
      </c>
      <c r="C10" s="3">
        <v>0</v>
      </c>
      <c r="D10" s="3">
        <f t="shared" si="0"/>
        <v>70.099999999999994</v>
      </c>
      <c r="E10" s="3">
        <f t="shared" si="0"/>
        <v>0</v>
      </c>
      <c r="F10" s="3">
        <f t="shared" si="1"/>
        <v>0</v>
      </c>
      <c r="G10" s="3">
        <f t="shared" si="2"/>
        <v>366</v>
      </c>
    </row>
    <row r="11" spans="1:7" x14ac:dyDescent="0.25">
      <c r="A11" s="2" t="s">
        <v>13</v>
      </c>
      <c r="B11" s="3">
        <v>3.24</v>
      </c>
      <c r="C11" s="3">
        <v>0</v>
      </c>
      <c r="D11" s="3">
        <f t="shared" si="0"/>
        <v>66.599999999999994</v>
      </c>
      <c r="E11" s="3">
        <f t="shared" si="0"/>
        <v>0</v>
      </c>
      <c r="F11" s="3">
        <f t="shared" si="1"/>
        <v>0</v>
      </c>
      <c r="G11" s="3">
        <f t="shared" si="2"/>
        <v>432.6</v>
      </c>
    </row>
    <row r="12" spans="1:7" x14ac:dyDescent="0.25">
      <c r="A12" s="2" t="s">
        <v>14</v>
      </c>
      <c r="B12" s="3">
        <v>2.62</v>
      </c>
      <c r="C12" s="3">
        <v>0</v>
      </c>
      <c r="D12" s="3">
        <f t="shared" si="0"/>
        <v>58.6</v>
      </c>
      <c r="E12" s="3">
        <f t="shared" si="0"/>
        <v>0</v>
      </c>
      <c r="F12" s="3">
        <f t="shared" si="1"/>
        <v>0</v>
      </c>
      <c r="G12" s="3">
        <f t="shared" si="2"/>
        <v>491.20000000000005</v>
      </c>
    </row>
    <row r="13" spans="1:7" x14ac:dyDescent="0.25">
      <c r="A13" s="2" t="s">
        <v>15</v>
      </c>
      <c r="B13" s="3">
        <v>2.5099999999999998</v>
      </c>
      <c r="C13" s="3">
        <v>0</v>
      </c>
      <c r="D13" s="3">
        <f t="shared" si="0"/>
        <v>51.3</v>
      </c>
      <c r="E13" s="3">
        <f t="shared" si="0"/>
        <v>0</v>
      </c>
      <c r="F13" s="3">
        <f t="shared" si="1"/>
        <v>0</v>
      </c>
      <c r="G13" s="3">
        <f t="shared" si="2"/>
        <v>542.5</v>
      </c>
    </row>
    <row r="14" spans="1:7" x14ac:dyDescent="0.25">
      <c r="A14" s="2" t="s">
        <v>16</v>
      </c>
      <c r="B14" s="3">
        <v>3.25</v>
      </c>
      <c r="C14" s="3">
        <v>0</v>
      </c>
      <c r="D14" s="3">
        <f t="shared" si="0"/>
        <v>57.599999999999994</v>
      </c>
      <c r="E14" s="3">
        <f t="shared" si="0"/>
        <v>0</v>
      </c>
      <c r="F14" s="3">
        <f t="shared" si="1"/>
        <v>0</v>
      </c>
      <c r="G14" s="3">
        <f t="shared" si="2"/>
        <v>600.1</v>
      </c>
    </row>
    <row r="15" spans="1:7" x14ac:dyDescent="0.25">
      <c r="A15" s="2" t="s">
        <v>17</v>
      </c>
      <c r="B15" s="3">
        <v>2.19</v>
      </c>
      <c r="C15" s="3">
        <v>0</v>
      </c>
      <c r="D15" s="3">
        <f t="shared" si="0"/>
        <v>54.399999999999991</v>
      </c>
      <c r="E15" s="3">
        <f t="shared" si="0"/>
        <v>0</v>
      </c>
      <c r="F15" s="3">
        <f t="shared" si="1"/>
        <v>0</v>
      </c>
      <c r="G15" s="3">
        <f t="shared" si="2"/>
        <v>654.5</v>
      </c>
    </row>
    <row r="16" spans="1:7" x14ac:dyDescent="0.25">
      <c r="A16" s="2" t="s">
        <v>18</v>
      </c>
      <c r="B16" s="3">
        <v>2.4</v>
      </c>
      <c r="C16" s="3">
        <v>0</v>
      </c>
      <c r="D16" s="3">
        <f t="shared" si="0"/>
        <v>45.9</v>
      </c>
      <c r="E16" s="3">
        <f t="shared" si="0"/>
        <v>0</v>
      </c>
      <c r="F16" s="3">
        <f t="shared" si="1"/>
        <v>0</v>
      </c>
      <c r="G16" s="3">
        <f t="shared" si="2"/>
        <v>700.4</v>
      </c>
    </row>
    <row r="17" spans="1:7" x14ac:dyDescent="0.25">
      <c r="A17" s="2" t="s">
        <v>21</v>
      </c>
      <c r="B17" s="3">
        <v>2.14</v>
      </c>
      <c r="C17" s="3">
        <v>0</v>
      </c>
      <c r="D17" s="3">
        <f t="shared" si="0"/>
        <v>45.4</v>
      </c>
      <c r="E17" s="3">
        <f t="shared" si="0"/>
        <v>0</v>
      </c>
      <c r="F17" s="3">
        <f t="shared" si="1"/>
        <v>0</v>
      </c>
      <c r="G17" s="3">
        <f t="shared" si="2"/>
        <v>745.8</v>
      </c>
    </row>
    <row r="18" spans="1:7" x14ac:dyDescent="0.25">
      <c r="A18" s="2" t="s">
        <v>20</v>
      </c>
      <c r="B18" s="3">
        <v>2.23</v>
      </c>
      <c r="C18" s="3">
        <v>0</v>
      </c>
      <c r="D18" s="3">
        <f t="shared" si="0"/>
        <v>43.7</v>
      </c>
      <c r="E18" s="3">
        <f t="shared" si="0"/>
        <v>0</v>
      </c>
      <c r="F18" s="3">
        <f t="shared" si="1"/>
        <v>0</v>
      </c>
      <c r="G18" s="3">
        <f t="shared" si="2"/>
        <v>789.5</v>
      </c>
    </row>
    <row r="19" spans="1:7" x14ac:dyDescent="0.25">
      <c r="A19" s="2" t="s">
        <v>32</v>
      </c>
      <c r="B19" s="3">
        <v>1.81</v>
      </c>
      <c r="C19" s="3">
        <v>0</v>
      </c>
      <c r="D19" s="3">
        <f t="shared" si="0"/>
        <v>40.4</v>
      </c>
      <c r="E19" s="3">
        <f t="shared" si="0"/>
        <v>0</v>
      </c>
      <c r="F19" s="3">
        <f t="shared" si="1"/>
        <v>0</v>
      </c>
      <c r="G19" s="3">
        <f t="shared" si="2"/>
        <v>829.9</v>
      </c>
    </row>
    <row r="20" spans="1:7" x14ac:dyDescent="0.25">
      <c r="A20" s="2" t="s">
        <v>22</v>
      </c>
      <c r="B20" s="3">
        <v>5.18</v>
      </c>
      <c r="C20" s="3">
        <v>0</v>
      </c>
      <c r="D20" s="3">
        <f t="shared" si="0"/>
        <v>69.900000000000006</v>
      </c>
      <c r="E20" s="3">
        <f t="shared" si="0"/>
        <v>0</v>
      </c>
      <c r="F20" s="3">
        <f t="shared" si="1"/>
        <v>0</v>
      </c>
      <c r="G20" s="3">
        <f t="shared" si="2"/>
        <v>899.8</v>
      </c>
    </row>
    <row r="21" spans="1:7" x14ac:dyDescent="0.25">
      <c r="A21" s="2" t="s">
        <v>23</v>
      </c>
      <c r="B21" s="3">
        <v>5.1100000000000003</v>
      </c>
      <c r="C21" s="3">
        <v>0</v>
      </c>
      <c r="D21" s="3">
        <f t="shared" si="0"/>
        <v>102.89999999999999</v>
      </c>
      <c r="E21" s="3">
        <f t="shared" si="0"/>
        <v>0</v>
      </c>
      <c r="F21" s="3">
        <f t="shared" si="1"/>
        <v>0</v>
      </c>
      <c r="G21" s="3">
        <f t="shared" si="2"/>
        <v>1002.6999999999999</v>
      </c>
    </row>
    <row r="22" spans="1:7" x14ac:dyDescent="0.25">
      <c r="A22" s="2" t="s">
        <v>24</v>
      </c>
      <c r="B22" s="3">
        <v>3.1</v>
      </c>
      <c r="C22" s="3">
        <v>0</v>
      </c>
      <c r="D22" s="3">
        <f t="shared" si="0"/>
        <v>82.100000000000009</v>
      </c>
      <c r="E22" s="3">
        <f t="shared" si="0"/>
        <v>0</v>
      </c>
      <c r="F22" s="3">
        <f t="shared" si="1"/>
        <v>0</v>
      </c>
      <c r="G22" s="3">
        <f t="shared" si="2"/>
        <v>1084.8</v>
      </c>
    </row>
    <row r="23" spans="1:7" x14ac:dyDescent="0.25">
      <c r="A23" s="2" t="s">
        <v>25</v>
      </c>
      <c r="B23" s="3">
        <v>3.62</v>
      </c>
      <c r="C23" s="3">
        <v>0</v>
      </c>
      <c r="D23" s="3">
        <f t="shared" si="0"/>
        <v>67.2</v>
      </c>
      <c r="E23" s="3">
        <f t="shared" si="0"/>
        <v>0</v>
      </c>
      <c r="F23" s="3">
        <f t="shared" si="1"/>
        <v>0</v>
      </c>
      <c r="G23" s="3">
        <f t="shared" si="2"/>
        <v>1152</v>
      </c>
    </row>
    <row r="24" spans="1:7" x14ac:dyDescent="0.25">
      <c r="A24" s="2" t="s">
        <v>26</v>
      </c>
      <c r="B24" s="3">
        <v>4.18</v>
      </c>
      <c r="C24" s="3">
        <v>0</v>
      </c>
      <c r="D24" s="3">
        <f t="shared" si="0"/>
        <v>78</v>
      </c>
      <c r="E24" s="3">
        <f t="shared" si="0"/>
        <v>0</v>
      </c>
      <c r="F24" s="3">
        <f t="shared" si="1"/>
        <v>0</v>
      </c>
      <c r="G24" s="3">
        <f t="shared" si="2"/>
        <v>1230</v>
      </c>
    </row>
    <row r="25" spans="1:7" x14ac:dyDescent="0.25">
      <c r="A25" s="2" t="s">
        <v>27</v>
      </c>
      <c r="B25" s="3">
        <v>5.18</v>
      </c>
      <c r="C25" s="3">
        <v>0</v>
      </c>
      <c r="D25" s="3">
        <f t="shared" si="0"/>
        <v>93.6</v>
      </c>
      <c r="E25" s="3">
        <f t="shared" si="0"/>
        <v>0</v>
      </c>
      <c r="F25" s="3">
        <f t="shared" si="1"/>
        <v>0</v>
      </c>
      <c r="G25" s="3">
        <f t="shared" si="2"/>
        <v>1323.6</v>
      </c>
    </row>
    <row r="26" spans="1:7" x14ac:dyDescent="0.25">
      <c r="A26" s="2" t="s">
        <v>28</v>
      </c>
      <c r="B26" s="3">
        <v>3.2</v>
      </c>
      <c r="C26" s="3">
        <v>0</v>
      </c>
      <c r="D26" s="3">
        <f t="shared" si="0"/>
        <v>83.799999999999983</v>
      </c>
      <c r="E26" s="3">
        <f t="shared" si="0"/>
        <v>0</v>
      </c>
      <c r="F26" s="3">
        <f t="shared" si="1"/>
        <v>0</v>
      </c>
      <c r="G26" s="3">
        <f t="shared" si="2"/>
        <v>1407.3999999999999</v>
      </c>
    </row>
    <row r="27" spans="1:7" x14ac:dyDescent="0.25">
      <c r="A27" s="2" t="s">
        <v>19</v>
      </c>
      <c r="B27" s="3">
        <v>4.22</v>
      </c>
      <c r="C27" s="3">
        <v>0</v>
      </c>
      <c r="D27" s="3">
        <f t="shared" si="0"/>
        <v>74.2</v>
      </c>
      <c r="E27" s="3">
        <f t="shared" si="0"/>
        <v>0</v>
      </c>
      <c r="F27" s="3">
        <f t="shared" si="1"/>
        <v>0</v>
      </c>
      <c r="G27" s="3">
        <f t="shared" si="2"/>
        <v>1481.6</v>
      </c>
    </row>
    <row r="28" spans="1:7" x14ac:dyDescent="0.25">
      <c r="A28" s="2" t="s">
        <v>29</v>
      </c>
      <c r="B28" s="3">
        <v>3.25</v>
      </c>
      <c r="C28" s="3">
        <v>0</v>
      </c>
      <c r="D28" s="3">
        <f t="shared" si="0"/>
        <v>74.7</v>
      </c>
      <c r="E28" s="3">
        <f t="shared" si="0"/>
        <v>0</v>
      </c>
      <c r="F28" s="3">
        <f t="shared" si="1"/>
        <v>0</v>
      </c>
      <c r="G28" s="3">
        <f t="shared" si="2"/>
        <v>1556.3</v>
      </c>
    </row>
    <row r="29" spans="1:7" x14ac:dyDescent="0.25">
      <c r="A29" s="2" t="s">
        <v>30</v>
      </c>
      <c r="B29" s="3">
        <v>4.6500000000000004</v>
      </c>
      <c r="C29" s="3">
        <v>0</v>
      </c>
      <c r="D29" s="3">
        <f t="shared" si="0"/>
        <v>79</v>
      </c>
      <c r="E29" s="3">
        <f t="shared" si="0"/>
        <v>0</v>
      </c>
      <c r="F29" s="3">
        <f t="shared" si="1"/>
        <v>0</v>
      </c>
      <c r="G29" s="3">
        <f t="shared" si="2"/>
        <v>1635.3</v>
      </c>
    </row>
    <row r="30" spans="1:7" x14ac:dyDescent="0.25">
      <c r="A30" s="2" t="s">
        <v>31</v>
      </c>
      <c r="B30" s="3">
        <v>1.63</v>
      </c>
      <c r="C30" s="3">
        <v>0</v>
      </c>
      <c r="D30" s="3">
        <f t="shared" ref="D30:D33" si="3">20*(B30+B29)/2</f>
        <v>62.800000000000004</v>
      </c>
      <c r="E30" s="3">
        <f t="shared" ref="E30:E34" si="4">20*(C30+C29)/2</f>
        <v>0</v>
      </c>
      <c r="F30" s="3">
        <f t="shared" ref="F30:F34" si="5">E30+F29</f>
        <v>0</v>
      </c>
      <c r="G30" s="3">
        <f t="shared" ref="G30:G34" si="6">G29+D30</f>
        <v>1698.1</v>
      </c>
    </row>
    <row r="31" spans="1:7" x14ac:dyDescent="0.25">
      <c r="A31" s="2" t="s">
        <v>35</v>
      </c>
      <c r="B31" s="3">
        <v>3.34</v>
      </c>
      <c r="C31" s="3">
        <v>0</v>
      </c>
      <c r="D31" s="3">
        <f t="shared" si="3"/>
        <v>49.699999999999996</v>
      </c>
      <c r="E31" s="3">
        <f t="shared" si="4"/>
        <v>0</v>
      </c>
      <c r="F31" s="3">
        <f t="shared" si="5"/>
        <v>0</v>
      </c>
      <c r="G31" s="3">
        <f t="shared" si="6"/>
        <v>1747.8</v>
      </c>
    </row>
    <row r="32" spans="1:7" x14ac:dyDescent="0.25">
      <c r="A32" s="2" t="s">
        <v>36</v>
      </c>
      <c r="B32" s="3">
        <v>3.49</v>
      </c>
      <c r="C32" s="3">
        <v>0</v>
      </c>
      <c r="D32" s="3">
        <f t="shared" si="3"/>
        <v>68.3</v>
      </c>
      <c r="E32" s="3">
        <f t="shared" si="4"/>
        <v>0</v>
      </c>
      <c r="F32" s="3">
        <f t="shared" si="5"/>
        <v>0</v>
      </c>
      <c r="G32" s="3">
        <f t="shared" si="6"/>
        <v>1816.1</v>
      </c>
    </row>
    <row r="33" spans="1:7" x14ac:dyDescent="0.25">
      <c r="A33" s="2" t="s">
        <v>37</v>
      </c>
      <c r="B33" s="3">
        <v>2.76</v>
      </c>
      <c r="C33" s="3">
        <v>0</v>
      </c>
      <c r="D33" s="3">
        <f t="shared" si="3"/>
        <v>62.5</v>
      </c>
      <c r="E33" s="3">
        <f t="shared" si="4"/>
        <v>0</v>
      </c>
      <c r="F33" s="3">
        <f t="shared" si="5"/>
        <v>0</v>
      </c>
      <c r="G33" s="3">
        <f t="shared" si="6"/>
        <v>1878.6</v>
      </c>
    </row>
    <row r="34" spans="1:7" x14ac:dyDescent="0.25">
      <c r="A34" s="2" t="s">
        <v>38</v>
      </c>
      <c r="B34" s="3">
        <v>3.25</v>
      </c>
      <c r="C34" s="3">
        <v>0</v>
      </c>
      <c r="D34" s="3">
        <f>10.439*(B34+B33)/2</f>
        <v>31.369194999999998</v>
      </c>
      <c r="E34" s="3">
        <f t="shared" si="4"/>
        <v>0</v>
      </c>
      <c r="F34" s="3">
        <f t="shared" si="5"/>
        <v>0</v>
      </c>
      <c r="G34" s="3">
        <f t="shared" si="6"/>
        <v>1909.9691949999999</v>
      </c>
    </row>
    <row r="35" spans="1:7" x14ac:dyDescent="0.25">
      <c r="A35" s="5" t="s">
        <v>33</v>
      </c>
      <c r="B35" s="5"/>
      <c r="C35" s="5"/>
      <c r="D35" s="5"/>
      <c r="E35" s="5"/>
      <c r="F35" s="3">
        <f>F34</f>
        <v>0</v>
      </c>
      <c r="G35" s="3">
        <f>G34</f>
        <v>1909.9691949999999</v>
      </c>
    </row>
  </sheetData>
  <mergeCells count="2">
    <mergeCell ref="A3:G3"/>
    <mergeCell ref="A35:E35"/>
  </mergeCells>
  <pageMargins left="0.511811024" right="0.511811024" top="0.78740157499999996" bottom="0.78740157499999996" header="0.31496062000000002" footer="0.3149606200000000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3A298-61A6-4D99-887A-2D4B45B5959A}">
  <sheetPr>
    <pageSetUpPr fitToPage="1"/>
  </sheetPr>
  <dimension ref="A3:G15"/>
  <sheetViews>
    <sheetView view="pageBreakPreview" zoomScale="115" zoomScaleNormal="130" zoomScaleSheetLayoutView="115" workbookViewId="0">
      <selection activeCell="G16" sqref="G16"/>
    </sheetView>
  </sheetViews>
  <sheetFormatPr defaultRowHeight="15" x14ac:dyDescent="0.25"/>
  <cols>
    <col min="1" max="1" width="10.85546875" bestFit="1" customWidth="1"/>
    <col min="2" max="2" width="16.5703125" bestFit="1" customWidth="1"/>
    <col min="3" max="3" width="18.28515625" bestFit="1" customWidth="1"/>
    <col min="4" max="4" width="14.7109375" bestFit="1" customWidth="1"/>
    <col min="5" max="5" width="16.5703125" bestFit="1" customWidth="1"/>
    <col min="6" max="6" width="32.28515625" bestFit="1" customWidth="1"/>
    <col min="7" max="7" width="30.42578125" bestFit="1" customWidth="1"/>
  </cols>
  <sheetData>
    <row r="3" spans="1:7" x14ac:dyDescent="0.25">
      <c r="A3" s="4" t="s">
        <v>40</v>
      </c>
      <c r="B3" s="4"/>
      <c r="C3" s="4"/>
      <c r="D3" s="4"/>
      <c r="E3" s="4"/>
      <c r="F3" s="4"/>
      <c r="G3" s="4"/>
    </row>
    <row r="4" spans="1:7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5">
      <c r="A5" s="2" t="s">
        <v>7</v>
      </c>
      <c r="B5" s="3">
        <v>3.1</v>
      </c>
      <c r="C5" s="3">
        <v>0</v>
      </c>
      <c r="D5" s="3">
        <v>0</v>
      </c>
      <c r="E5" s="3">
        <f>C5*20</f>
        <v>0</v>
      </c>
      <c r="F5" s="3">
        <f>E5</f>
        <v>0</v>
      </c>
      <c r="G5" s="3">
        <f>D5</f>
        <v>0</v>
      </c>
    </row>
    <row r="6" spans="1:7" x14ac:dyDescent="0.25">
      <c r="A6" s="2" t="s">
        <v>8</v>
      </c>
      <c r="B6" s="3">
        <v>2.96</v>
      </c>
      <c r="C6" s="3">
        <v>0</v>
      </c>
      <c r="D6" s="3">
        <f>20*(B6+B5)/2</f>
        <v>60.600000000000009</v>
      </c>
      <c r="E6" s="3">
        <f>20*(C6+C5)/2</f>
        <v>0</v>
      </c>
      <c r="F6" s="3">
        <f>E6+F5</f>
        <v>0</v>
      </c>
      <c r="G6" s="3">
        <f>G5+D6</f>
        <v>60.600000000000009</v>
      </c>
    </row>
    <row r="7" spans="1:7" x14ac:dyDescent="0.25">
      <c r="A7" s="2" t="s">
        <v>9</v>
      </c>
      <c r="B7" s="3">
        <v>2.96</v>
      </c>
      <c r="C7" s="3">
        <v>0</v>
      </c>
      <c r="D7" s="3">
        <f t="shared" ref="D7:E14" si="0">20*(B7+B6)/2</f>
        <v>59.2</v>
      </c>
      <c r="E7" s="3">
        <f t="shared" si="0"/>
        <v>0</v>
      </c>
      <c r="F7" s="3">
        <f t="shared" ref="F7:F14" si="1">E7+F6</f>
        <v>0</v>
      </c>
      <c r="G7" s="3">
        <f t="shared" ref="G7:G14" si="2">G6+D7</f>
        <v>119.80000000000001</v>
      </c>
    </row>
    <row r="8" spans="1:7" x14ac:dyDescent="0.25">
      <c r="A8" s="2" t="s">
        <v>10</v>
      </c>
      <c r="B8" s="3">
        <v>3.13</v>
      </c>
      <c r="C8" s="3">
        <v>0</v>
      </c>
      <c r="D8" s="3">
        <f t="shared" si="0"/>
        <v>60.9</v>
      </c>
      <c r="E8" s="3">
        <f t="shared" si="0"/>
        <v>0</v>
      </c>
      <c r="F8" s="3">
        <f t="shared" si="1"/>
        <v>0</v>
      </c>
      <c r="G8" s="3">
        <f t="shared" si="2"/>
        <v>180.70000000000002</v>
      </c>
    </row>
    <row r="9" spans="1:7" x14ac:dyDescent="0.25">
      <c r="A9" s="2" t="s">
        <v>11</v>
      </c>
      <c r="B9" s="3">
        <v>3.42</v>
      </c>
      <c r="C9" s="3">
        <v>0</v>
      </c>
      <c r="D9" s="3">
        <f t="shared" si="0"/>
        <v>65.5</v>
      </c>
      <c r="E9" s="3">
        <f t="shared" si="0"/>
        <v>0</v>
      </c>
      <c r="F9" s="3">
        <f t="shared" si="1"/>
        <v>0</v>
      </c>
      <c r="G9" s="3">
        <f t="shared" si="2"/>
        <v>246.20000000000002</v>
      </c>
    </row>
    <row r="10" spans="1:7" x14ac:dyDescent="0.25">
      <c r="A10" s="2" t="s">
        <v>12</v>
      </c>
      <c r="B10" s="3">
        <v>3.59</v>
      </c>
      <c r="C10" s="3">
        <v>0</v>
      </c>
      <c r="D10" s="3">
        <f t="shared" si="0"/>
        <v>70.099999999999994</v>
      </c>
      <c r="E10" s="3">
        <f t="shared" si="0"/>
        <v>0</v>
      </c>
      <c r="F10" s="3">
        <f t="shared" si="1"/>
        <v>0</v>
      </c>
      <c r="G10" s="3">
        <f t="shared" si="2"/>
        <v>316.3</v>
      </c>
    </row>
    <row r="11" spans="1:7" x14ac:dyDescent="0.25">
      <c r="A11" s="2" t="s">
        <v>13</v>
      </c>
      <c r="B11" s="3">
        <v>3.74</v>
      </c>
      <c r="C11" s="3">
        <v>0</v>
      </c>
      <c r="D11" s="3">
        <f t="shared" si="0"/>
        <v>73.3</v>
      </c>
      <c r="E11" s="3">
        <f t="shared" si="0"/>
        <v>0</v>
      </c>
      <c r="F11" s="3">
        <f t="shared" si="1"/>
        <v>0</v>
      </c>
      <c r="G11" s="3">
        <f t="shared" si="2"/>
        <v>389.6</v>
      </c>
    </row>
    <row r="12" spans="1:7" x14ac:dyDescent="0.25">
      <c r="A12" s="2" t="s">
        <v>14</v>
      </c>
      <c r="B12" s="3">
        <v>3.46</v>
      </c>
      <c r="C12" s="3">
        <v>0</v>
      </c>
      <c r="D12" s="3">
        <f t="shared" si="0"/>
        <v>72</v>
      </c>
      <c r="E12" s="3">
        <f t="shared" si="0"/>
        <v>0</v>
      </c>
      <c r="F12" s="3">
        <f t="shared" si="1"/>
        <v>0</v>
      </c>
      <c r="G12" s="3">
        <f t="shared" si="2"/>
        <v>461.6</v>
      </c>
    </row>
    <row r="13" spans="1:7" x14ac:dyDescent="0.25">
      <c r="A13" s="2" t="s">
        <v>15</v>
      </c>
      <c r="B13" s="3">
        <v>3.37</v>
      </c>
      <c r="C13" s="3">
        <v>0</v>
      </c>
      <c r="D13" s="3">
        <f t="shared" si="0"/>
        <v>68.3</v>
      </c>
      <c r="E13" s="3">
        <f t="shared" si="0"/>
        <v>0</v>
      </c>
      <c r="F13" s="3">
        <f t="shared" si="1"/>
        <v>0</v>
      </c>
      <c r="G13" s="3">
        <f t="shared" si="2"/>
        <v>529.9</v>
      </c>
    </row>
    <row r="14" spans="1:7" x14ac:dyDescent="0.25">
      <c r="A14" s="2" t="s">
        <v>16</v>
      </c>
      <c r="B14" s="3">
        <v>3.19</v>
      </c>
      <c r="C14" s="3">
        <v>0</v>
      </c>
      <c r="D14" s="3">
        <f t="shared" si="0"/>
        <v>65.600000000000009</v>
      </c>
      <c r="E14" s="3">
        <f t="shared" si="0"/>
        <v>0</v>
      </c>
      <c r="F14" s="3">
        <f t="shared" si="1"/>
        <v>0</v>
      </c>
      <c r="G14" s="3">
        <f t="shared" si="2"/>
        <v>595.5</v>
      </c>
    </row>
    <row r="15" spans="1:7" x14ac:dyDescent="0.25">
      <c r="A15" s="5" t="s">
        <v>33</v>
      </c>
      <c r="B15" s="5"/>
      <c r="C15" s="5"/>
      <c r="D15" s="5"/>
      <c r="E15" s="5"/>
      <c r="F15" s="3">
        <f>F14</f>
        <v>0</v>
      </c>
      <c r="G15" s="3">
        <f>G14</f>
        <v>595.5</v>
      </c>
    </row>
  </sheetData>
  <mergeCells count="2">
    <mergeCell ref="A3:G3"/>
    <mergeCell ref="A15:E15"/>
  </mergeCells>
  <pageMargins left="0.511811024" right="0.511811024" top="0.78740157499999996" bottom="0.78740157499999996" header="0.31496062000000002" footer="0.31496062000000002"/>
  <pageSetup paperSize="9" scale="6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F5BFA-D2E8-4846-BE83-47D8E67B7B8E}">
  <sheetPr>
    <pageSetUpPr fitToPage="1"/>
  </sheetPr>
  <dimension ref="A3:G26"/>
  <sheetViews>
    <sheetView tabSelected="1" view="pageBreakPreview" zoomScaleNormal="130" zoomScaleSheetLayoutView="100" workbookViewId="0">
      <selection activeCell="J25" sqref="J25"/>
    </sheetView>
  </sheetViews>
  <sheetFormatPr defaultRowHeight="15" x14ac:dyDescent="0.25"/>
  <cols>
    <col min="1" max="1" width="10.85546875" bestFit="1" customWidth="1"/>
    <col min="2" max="2" width="16.5703125" bestFit="1" customWidth="1"/>
    <col min="3" max="3" width="18.28515625" bestFit="1" customWidth="1"/>
    <col min="4" max="4" width="14.7109375" bestFit="1" customWidth="1"/>
    <col min="5" max="5" width="16.5703125" bestFit="1" customWidth="1"/>
    <col min="6" max="6" width="32.28515625" bestFit="1" customWidth="1"/>
    <col min="7" max="7" width="30.42578125" customWidth="1"/>
  </cols>
  <sheetData>
    <row r="3" spans="1:7" x14ac:dyDescent="0.25">
      <c r="A3" s="4" t="s">
        <v>41</v>
      </c>
      <c r="B3" s="4"/>
      <c r="C3" s="4"/>
      <c r="D3" s="4"/>
      <c r="E3" s="4"/>
      <c r="F3" s="4"/>
      <c r="G3" s="4"/>
    </row>
    <row r="4" spans="1:7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5">
      <c r="A5" s="2" t="s">
        <v>7</v>
      </c>
      <c r="B5" s="3">
        <v>3.35</v>
      </c>
      <c r="C5" s="3">
        <v>0</v>
      </c>
      <c r="D5" s="3">
        <v>0</v>
      </c>
      <c r="E5" s="3">
        <f>C5*20</f>
        <v>0</v>
      </c>
      <c r="F5" s="3">
        <f>E5</f>
        <v>0</v>
      </c>
      <c r="G5" s="3">
        <f>D5</f>
        <v>0</v>
      </c>
    </row>
    <row r="6" spans="1:7" x14ac:dyDescent="0.25">
      <c r="A6" s="2" t="s">
        <v>8</v>
      </c>
      <c r="B6" s="3">
        <v>3.57</v>
      </c>
      <c r="C6" s="3">
        <v>0</v>
      </c>
      <c r="D6" s="3">
        <f>20*(B6+B5)/2</f>
        <v>69.2</v>
      </c>
      <c r="E6" s="3">
        <f>20*(C6+C5)/2</f>
        <v>0</v>
      </c>
      <c r="F6" s="3">
        <f>E6+F5</f>
        <v>0</v>
      </c>
      <c r="G6" s="3">
        <f>G5+D6</f>
        <v>69.2</v>
      </c>
    </row>
    <row r="7" spans="1:7" x14ac:dyDescent="0.25">
      <c r="A7" s="2" t="s">
        <v>42</v>
      </c>
      <c r="B7" s="3">
        <v>3.23</v>
      </c>
      <c r="C7" s="3">
        <v>0</v>
      </c>
      <c r="D7" s="3">
        <f>15*(B7+B6)/2</f>
        <v>51</v>
      </c>
      <c r="E7" s="3">
        <f>15*(C7+C6)/2</f>
        <v>0</v>
      </c>
      <c r="F7" s="3">
        <f t="shared" ref="F7:F25" si="0">E7+F6</f>
        <v>0</v>
      </c>
      <c r="G7" s="3">
        <f t="shared" ref="G7:G25" si="1">G6+D7</f>
        <v>120.2</v>
      </c>
    </row>
    <row r="8" spans="1:7" x14ac:dyDescent="0.25">
      <c r="A8" s="6" t="s">
        <v>33</v>
      </c>
      <c r="B8" s="7"/>
      <c r="C8" s="7"/>
      <c r="D8" s="7"/>
      <c r="E8" s="8"/>
      <c r="F8" s="3">
        <f>F7</f>
        <v>0</v>
      </c>
      <c r="G8" s="3">
        <f>G7</f>
        <v>120.2</v>
      </c>
    </row>
    <row r="9" spans="1:7" x14ac:dyDescent="0.25">
      <c r="A9" s="4" t="s">
        <v>43</v>
      </c>
      <c r="B9" s="4"/>
      <c r="C9" s="4"/>
      <c r="D9" s="4"/>
      <c r="E9" s="4"/>
      <c r="F9" s="4"/>
      <c r="G9" s="4"/>
    </row>
    <row r="10" spans="1:7" x14ac:dyDescent="0.25">
      <c r="A10" s="2" t="s">
        <v>7</v>
      </c>
      <c r="B10" s="3">
        <v>3.25</v>
      </c>
      <c r="C10" s="3">
        <v>0</v>
      </c>
      <c r="D10" s="3">
        <v>0</v>
      </c>
      <c r="E10" s="3">
        <f t="shared" ref="D10:E25" si="2">20*(C10+C9)/2</f>
        <v>0</v>
      </c>
      <c r="F10" s="3">
        <f t="shared" si="0"/>
        <v>0</v>
      </c>
      <c r="G10" s="3">
        <f t="shared" si="1"/>
        <v>0</v>
      </c>
    </row>
    <row r="11" spans="1:7" x14ac:dyDescent="0.25">
      <c r="A11" s="2" t="s">
        <v>8</v>
      </c>
      <c r="B11" s="3">
        <v>3.18</v>
      </c>
      <c r="C11" s="3">
        <v>0</v>
      </c>
      <c r="D11" s="3">
        <f t="shared" si="2"/>
        <v>64.3</v>
      </c>
      <c r="E11" s="3">
        <f t="shared" si="2"/>
        <v>0</v>
      </c>
      <c r="F11" s="3">
        <f t="shared" si="0"/>
        <v>0</v>
      </c>
      <c r="G11" s="3">
        <f t="shared" si="1"/>
        <v>64.3</v>
      </c>
    </row>
    <row r="12" spans="1:7" x14ac:dyDescent="0.25">
      <c r="A12" s="2" t="s">
        <v>9</v>
      </c>
      <c r="B12" s="3">
        <v>3.67</v>
      </c>
      <c r="C12" s="3">
        <v>0</v>
      </c>
      <c r="D12" s="3">
        <f t="shared" si="2"/>
        <v>68.5</v>
      </c>
      <c r="E12" s="3">
        <f t="shared" si="2"/>
        <v>0</v>
      </c>
      <c r="F12" s="3">
        <f t="shared" si="0"/>
        <v>0</v>
      </c>
      <c r="G12" s="3">
        <f t="shared" si="1"/>
        <v>132.80000000000001</v>
      </c>
    </row>
    <row r="13" spans="1:7" x14ac:dyDescent="0.25">
      <c r="A13" s="2" t="s">
        <v>48</v>
      </c>
      <c r="B13" s="3">
        <v>3.3</v>
      </c>
      <c r="C13" s="3">
        <v>0</v>
      </c>
      <c r="D13" s="3">
        <f>24.418*(B13+B12)/2</f>
        <v>85.096729999999994</v>
      </c>
      <c r="E13" s="3">
        <f t="shared" si="2"/>
        <v>0</v>
      </c>
      <c r="F13" s="3">
        <f t="shared" si="0"/>
        <v>0</v>
      </c>
      <c r="G13" s="3">
        <f t="shared" si="1"/>
        <v>217.89672999999999</v>
      </c>
    </row>
    <row r="14" spans="1:7" x14ac:dyDescent="0.25">
      <c r="A14" s="6" t="s">
        <v>33</v>
      </c>
      <c r="B14" s="7"/>
      <c r="C14" s="7"/>
      <c r="D14" s="7"/>
      <c r="E14" s="8"/>
      <c r="F14" s="3">
        <f>F13</f>
        <v>0</v>
      </c>
      <c r="G14" s="3">
        <f>G13</f>
        <v>217.89672999999999</v>
      </c>
    </row>
    <row r="15" spans="1:7" x14ac:dyDescent="0.25">
      <c r="A15" s="4" t="s">
        <v>45</v>
      </c>
      <c r="B15" s="4"/>
      <c r="C15" s="4"/>
      <c r="D15" s="4"/>
      <c r="E15" s="4"/>
      <c r="F15" s="4"/>
      <c r="G15" s="4"/>
    </row>
    <row r="16" spans="1:7" x14ac:dyDescent="0.25">
      <c r="A16" s="2" t="s">
        <v>7</v>
      </c>
      <c r="B16" s="3">
        <v>3.16</v>
      </c>
      <c r="C16" s="3">
        <v>0</v>
      </c>
      <c r="D16" s="3">
        <v>0</v>
      </c>
      <c r="E16" s="3">
        <f t="shared" si="2"/>
        <v>0</v>
      </c>
      <c r="F16" s="3">
        <f t="shared" si="0"/>
        <v>0</v>
      </c>
      <c r="G16" s="3">
        <f t="shared" si="1"/>
        <v>0</v>
      </c>
    </row>
    <row r="17" spans="1:7" x14ac:dyDescent="0.25">
      <c r="A17" s="2" t="s">
        <v>8</v>
      </c>
      <c r="B17" s="3">
        <v>3.35</v>
      </c>
      <c r="C17" s="3">
        <v>0</v>
      </c>
      <c r="D17" s="3">
        <f t="shared" si="2"/>
        <v>65.099999999999994</v>
      </c>
      <c r="E17" s="3">
        <f t="shared" si="2"/>
        <v>0</v>
      </c>
      <c r="F17" s="3">
        <f t="shared" si="0"/>
        <v>0</v>
      </c>
      <c r="G17" s="3">
        <f t="shared" si="1"/>
        <v>65.099999999999994</v>
      </c>
    </row>
    <row r="18" spans="1:7" x14ac:dyDescent="0.25">
      <c r="A18" s="2" t="s">
        <v>9</v>
      </c>
      <c r="B18" s="3">
        <v>3.76</v>
      </c>
      <c r="C18" s="3">
        <v>0</v>
      </c>
      <c r="D18" s="3">
        <f t="shared" si="2"/>
        <v>71.099999999999994</v>
      </c>
      <c r="E18" s="3">
        <f t="shared" si="2"/>
        <v>0</v>
      </c>
      <c r="F18" s="3">
        <f t="shared" si="0"/>
        <v>0</v>
      </c>
      <c r="G18" s="3">
        <f t="shared" si="1"/>
        <v>136.19999999999999</v>
      </c>
    </row>
    <row r="19" spans="1:7" x14ac:dyDescent="0.25">
      <c r="A19" s="2" t="s">
        <v>10</v>
      </c>
      <c r="B19" s="3">
        <v>3.16</v>
      </c>
      <c r="C19" s="3">
        <v>0</v>
      </c>
      <c r="D19" s="3">
        <f t="shared" si="2"/>
        <v>69.2</v>
      </c>
      <c r="E19" s="3">
        <f t="shared" si="2"/>
        <v>0</v>
      </c>
      <c r="F19" s="3">
        <f t="shared" si="0"/>
        <v>0</v>
      </c>
      <c r="G19" s="3">
        <f t="shared" si="1"/>
        <v>205.39999999999998</v>
      </c>
    </row>
    <row r="20" spans="1:7" x14ac:dyDescent="0.25">
      <c r="A20" s="2" t="s">
        <v>44</v>
      </c>
      <c r="B20" s="3">
        <v>3.32</v>
      </c>
      <c r="C20" s="3">
        <v>0</v>
      </c>
      <c r="D20" s="3">
        <f>36.94*(B20+B19)/2</f>
        <v>119.68559999999999</v>
      </c>
      <c r="E20" s="3">
        <f t="shared" si="2"/>
        <v>0</v>
      </c>
      <c r="F20" s="3">
        <f t="shared" si="0"/>
        <v>0</v>
      </c>
      <c r="G20" s="3">
        <f t="shared" si="1"/>
        <v>325.0856</v>
      </c>
    </row>
    <row r="21" spans="1:7" x14ac:dyDescent="0.25">
      <c r="A21" s="6" t="s">
        <v>33</v>
      </c>
      <c r="B21" s="7"/>
      <c r="C21" s="7"/>
      <c r="D21" s="7"/>
      <c r="E21" s="8"/>
      <c r="F21" s="3">
        <f>F20</f>
        <v>0</v>
      </c>
      <c r="G21" s="3">
        <f>G20</f>
        <v>325.0856</v>
      </c>
    </row>
    <row r="22" spans="1:7" x14ac:dyDescent="0.25">
      <c r="A22" s="4" t="s">
        <v>46</v>
      </c>
      <c r="B22" s="4"/>
      <c r="C22" s="4"/>
      <c r="D22" s="4"/>
      <c r="E22" s="4"/>
      <c r="F22" s="4"/>
      <c r="G22" s="4"/>
    </row>
    <row r="23" spans="1:7" x14ac:dyDescent="0.25">
      <c r="A23" s="2" t="s">
        <v>7</v>
      </c>
      <c r="B23" s="3">
        <v>3.04</v>
      </c>
      <c r="C23" s="3">
        <v>0</v>
      </c>
      <c r="D23" s="3">
        <v>0</v>
      </c>
      <c r="E23" s="3">
        <f t="shared" si="2"/>
        <v>0</v>
      </c>
      <c r="F23" s="3">
        <f t="shared" si="0"/>
        <v>0</v>
      </c>
      <c r="G23" s="3">
        <f t="shared" si="1"/>
        <v>0</v>
      </c>
    </row>
    <row r="24" spans="1:7" x14ac:dyDescent="0.25">
      <c r="A24" s="2" t="s">
        <v>8</v>
      </c>
      <c r="B24" s="3">
        <v>3.34</v>
      </c>
      <c r="C24" s="3">
        <v>0</v>
      </c>
      <c r="D24" s="3">
        <f t="shared" si="2"/>
        <v>63.8</v>
      </c>
      <c r="E24" s="3">
        <f t="shared" si="2"/>
        <v>0</v>
      </c>
      <c r="F24" s="3">
        <f t="shared" si="0"/>
        <v>0</v>
      </c>
      <c r="G24" s="3">
        <f t="shared" si="1"/>
        <v>63.8</v>
      </c>
    </row>
    <row r="25" spans="1:7" x14ac:dyDescent="0.25">
      <c r="A25" s="2" t="s">
        <v>47</v>
      </c>
      <c r="B25" s="3">
        <v>3.25</v>
      </c>
      <c r="C25" s="3">
        <v>0</v>
      </c>
      <c r="D25" s="3">
        <f>14.977*(B25+B24)/2</f>
        <v>49.349215000000001</v>
      </c>
      <c r="E25" s="3">
        <f t="shared" si="2"/>
        <v>0</v>
      </c>
      <c r="F25" s="3">
        <f t="shared" si="0"/>
        <v>0</v>
      </c>
      <c r="G25" s="3">
        <f t="shared" si="1"/>
        <v>113.149215</v>
      </c>
    </row>
    <row r="26" spans="1:7" x14ac:dyDescent="0.25">
      <c r="A26" s="5" t="s">
        <v>33</v>
      </c>
      <c r="B26" s="5"/>
      <c r="C26" s="5"/>
      <c r="D26" s="5"/>
      <c r="E26" s="5"/>
      <c r="F26" s="3">
        <f>F25+F21+F14+F8</f>
        <v>0</v>
      </c>
      <c r="G26" s="3">
        <f>G25</f>
        <v>113.149215</v>
      </c>
    </row>
  </sheetData>
  <mergeCells count="8">
    <mergeCell ref="A3:G3"/>
    <mergeCell ref="A26:E26"/>
    <mergeCell ref="A8:E8"/>
    <mergeCell ref="A9:G9"/>
    <mergeCell ref="A14:E14"/>
    <mergeCell ref="A15:G15"/>
    <mergeCell ref="A21:E21"/>
    <mergeCell ref="A22:G22"/>
  </mergeCells>
  <pageMargins left="0.511811024" right="0.511811024" top="0.78740157499999996" bottom="0.78740157499999996" header="0.31496062000000002" footer="0.31496062000000002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SÃO PEDRO</vt:lpstr>
      <vt:lpstr>SANTA LUZIA</vt:lpstr>
      <vt:lpstr>VOVÓ</vt:lpstr>
      <vt:lpstr>TRAVESSA, ACESSO E PADRE CICERO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Ilames</dc:creator>
  <cp:lastModifiedBy>Ilames</cp:lastModifiedBy>
  <cp:lastPrinted>2018-09-12T12:41:39Z</cp:lastPrinted>
  <dcterms:created xsi:type="dcterms:W3CDTF">2018-09-11T18:01:47Z</dcterms:created>
  <dcterms:modified xsi:type="dcterms:W3CDTF">2018-09-12T12:41:46Z</dcterms:modified>
</cp:coreProperties>
</file>